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1-4" sheetId="1" r:id="rId1"/>
    <sheet name="5-6" sheetId="8" r:id="rId2"/>
    <sheet name="7" sheetId="9" r:id="rId3"/>
  </sheets>
  <definedNames>
    <definedName name="_xlnm.Print_Titles" localSheetId="2">'7'!$2:$4</definedName>
    <definedName name="_xlnm.Print_Area" localSheetId="0">'1-4'!$A$1:$I$20</definedName>
    <definedName name="_xlnm.Print_Area" localSheetId="1">'5-6'!$A$1:$K$17</definedName>
    <definedName name="_xlnm.Print_Area" localSheetId="2">'7'!$A$1:$M$32</definedName>
  </definedNames>
  <calcPr calcId="124519"/>
</workbook>
</file>

<file path=xl/calcChain.xml><?xml version="1.0" encoding="utf-8"?>
<calcChain xmlns="http://schemas.openxmlformats.org/spreadsheetml/2006/main">
  <c r="H8" i="9"/>
  <c r="M22"/>
  <c r="K22"/>
  <c r="H18"/>
  <c r="J13"/>
  <c r="H13"/>
  <c r="K13" s="1"/>
  <c r="K12"/>
  <c r="J12"/>
  <c r="G13"/>
  <c r="G12"/>
  <c r="M13" l="1"/>
  <c r="M12"/>
  <c r="K7"/>
  <c r="K6"/>
  <c r="J7"/>
  <c r="J18" s="1"/>
  <c r="M18" s="1"/>
  <c r="J6"/>
  <c r="M6" s="1"/>
  <c r="H17"/>
  <c r="G7"/>
  <c r="G18" s="1"/>
  <c r="G6"/>
  <c r="J8" l="1"/>
  <c r="M7"/>
  <c r="E18"/>
  <c r="K18" s="1"/>
  <c r="E8"/>
  <c r="G14" i="8"/>
  <c r="E19" i="1"/>
  <c r="D14" i="8"/>
  <c r="D19" i="1"/>
  <c r="B19"/>
  <c r="E17" i="9" l="1"/>
  <c r="K17" s="1"/>
  <c r="G8"/>
  <c r="G17" s="1"/>
  <c r="J17"/>
  <c r="M17" s="1"/>
  <c r="M8"/>
  <c r="K8"/>
  <c r="G16" i="8"/>
  <c r="F16"/>
  <c r="D16"/>
  <c r="C16"/>
  <c r="E16" s="1"/>
  <c r="J15"/>
  <c r="I15"/>
  <c r="K15" s="1"/>
  <c r="H15"/>
  <c r="E15"/>
  <c r="J14"/>
  <c r="J16" s="1"/>
  <c r="I14"/>
  <c r="I16" s="1"/>
  <c r="H14"/>
  <c r="E14"/>
  <c r="H16" l="1"/>
  <c r="K16"/>
  <c r="K14"/>
  <c r="G17" i="1" l="1"/>
  <c r="I17"/>
  <c r="H17"/>
  <c r="F17"/>
  <c r="E17"/>
  <c r="D17"/>
  <c r="H19" l="1"/>
  <c r="J6" i="8" s="1"/>
  <c r="J7" s="1"/>
  <c r="G19" i="1"/>
  <c r="I6" i="8" s="1"/>
  <c r="F19" i="1"/>
  <c r="G6" i="8"/>
  <c r="G7" s="1"/>
  <c r="F6"/>
  <c r="D6"/>
  <c r="D7" s="1"/>
  <c r="C6"/>
  <c r="C19" i="1"/>
  <c r="F7" i="8" l="1"/>
  <c r="I7"/>
  <c r="K6"/>
  <c r="K7"/>
  <c r="I19" i="1"/>
  <c r="H7" i="8"/>
  <c r="H6"/>
  <c r="E6"/>
  <c r="C7"/>
  <c r="E7" l="1"/>
</calcChain>
</file>

<file path=xl/sharedStrings.xml><?xml version="1.0" encoding="utf-8"?>
<sst xmlns="http://schemas.openxmlformats.org/spreadsheetml/2006/main" count="124" uniqueCount="78">
  <si>
    <t>ЗАТВЕРДЖЕНО</t>
  </si>
  <si>
    <t>Усього</t>
  </si>
  <si>
    <t>загальний фонд</t>
  </si>
  <si>
    <t>спеціальний фонд</t>
  </si>
  <si>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</si>
  <si>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</si>
  <si>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</si>
  <si>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</si>
  <si>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</si>
  <si>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</si>
  <si>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</si>
  <si>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</si>
  <si>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</si>
  <si>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</si>
  <si>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Затверджено паспортом бюджетної програми</t>
  </si>
  <si>
    <t>Касові видатки (надані кредити)</t>
  </si>
  <si>
    <t>Відхилення</t>
  </si>
  <si>
    <t>(грн.)</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</si>
  <si>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</si>
  <si>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</si>
  <si>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</si>
  <si>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</si>
  <si>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</si>
  <si>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</si>
  <si>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</si>
  <si>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</si>
  <si>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</si>
  <si>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</si>
  <si>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</si>
  <si>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</si>
  <si>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 М. Кравченко</t>
  </si>
  <si>
    <t>од.</t>
  </si>
  <si>
    <t>1.  0700000  Відділ охорони здоров"я Павлоградської міської ради</t>
  </si>
  <si>
    <t>2.  071000  Відділ охорони здоров"я Павлоградської міської ради</t>
  </si>
  <si>
    <t>26 серпня 2014  № 836</t>
  </si>
  <si>
    <t>про виконання паспорта бюджетної програми місцевого бюджету за 2018 рік</t>
  </si>
  <si>
    <t>4. Видатки (надання кредитів) за бюджетною програмою :</t>
  </si>
  <si>
    <t>усього</t>
  </si>
  <si>
    <t>5. Напрями використання бюджетних коштів</t>
  </si>
  <si>
    <t>Напрями використання бюджетних коштів</t>
  </si>
  <si>
    <t>Затверджено у  паспорті бюджетної програми</t>
  </si>
  <si>
    <t xml:space="preserve">Касові видатки (надані кредити) </t>
  </si>
  <si>
    <t xml:space="preserve">6. Видатки (надані кредити) на реалізацію місцевих/регіональних програм, які виконуються в межах бюджетної програми: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</si>
  <si>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</si>
  <si>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</si>
  <si>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</si>
  <si>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</si>
  <si>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від 15.11.2018 року № 908)</t>
  </si>
  <si>
    <t>(у редакції наказу Міністерства фінансів України</t>
  </si>
  <si>
    <t>Завідувач сектору з економічних питань  та  контролю за фінансовою діяльністю лікувальних закладів відділу охорони здоров"я</t>
  </si>
  <si>
    <t>3.  712110     0726           Первинна медична допомога населенню</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</si>
  <si>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медицини.Забезпечення лікарськими засобами, виробами медичного призначення, продуктовими наборами  окремих груп населення за певними категоріями захворювань.</t>
  </si>
  <si>
    <t>Програма "Здоров"я павлоградців на 2015-2019 роки"</t>
  </si>
  <si>
    <t xml:space="preserve">Комплексна програма  “Захист населення і територій від надзвичайних ситуацій техногенного та природного характеру в м.Павлоград на 2018-2021 роки" </t>
  </si>
  <si>
    <t>кількість штатних посад в т.ч.</t>
  </si>
  <si>
    <t>лікарів</t>
  </si>
  <si>
    <t>з них які надають первинну медичну допомогу</t>
  </si>
  <si>
    <t>кількість прикріпленого населення</t>
  </si>
  <si>
    <t>осіб</t>
  </si>
  <si>
    <t>кількість прикріпленого населення на 1 лікаря, який надає первинну медичну допомогу</t>
  </si>
  <si>
    <t>Розрахунково (відношення кількості прикріпленого населення до кількості штатних посад лікарів, які надають первинну медичну допомогу).</t>
  </si>
  <si>
    <t>середня кількість відвідувань на 1 лікаря</t>
  </si>
  <si>
    <t>Розрахунково (відношення кількості пролікованих хворих (відвідувань лікарів вкл. з проф.) до кількості  штатних посад лікарів).</t>
  </si>
  <si>
    <t>забезпечення повноти охоплення профілактичними щепленнями</t>
  </si>
  <si>
    <t>Обліково-звітна форма планування і виконання профілактичних щеплень "УкрВак".</t>
  </si>
  <si>
    <t>Штатний розпис на 2018 рік.Статистичний звіт Форма  № 20 «Звіт лікувально-профілак-тичного закладу» (річна) табл. 1100, графа 2.стр.110</t>
  </si>
  <si>
    <t>Штатний розпис на 2018 рік. Статистичний звіт Форма  № 20 «Звіт лікувально-профілак-тичного закладу» (річна) табл. 1100, графа 2.стр.1</t>
  </si>
  <si>
    <t>Мережа лікувально-профілактичного закладу (стат.звіт Форма 77) у 2018 році, віково-статева структура населення Дніпропетровської обл. (статистичний звіт).</t>
  </si>
  <si>
    <t>Статистичний звіт Форма  № 20 «Звіт лікувально-профілак-тичного закладу» (річна) табл. 2100, графа 1+ графа 7.</t>
  </si>
  <si>
    <t>кількість пролікованих хворих (відвідувань лікарів вкл. з профілактичними)</t>
  </si>
  <si>
    <t xml:space="preserve">Навантаженість на одного лікаря зросла у зв"язку з незабезпеченістю кадрами лікарів первинної ланки. </t>
  </si>
  <si>
    <t xml:space="preserve">У рамках медичної реформи в 2018 році був реорганізований КЗ «Центр первинної медико-санітарної допомоги м. Павлограда» шляхом перетворення в комунальне некомерційне підприємство «Центр первинної медико-санітарної допомоги м. Павлограда» ( рішення  Павлоградської міської ради №1313-39/VII від 18.09.2018 року). У зв’язку з чим, комунальним закладом протягом року вживалися заходи щодо оптимізації штатної чисельності. У звітному році по КНП «ЦПМСД м. Павлограда» штатна чисельність зменшилася на 190,25 штатних одиниць, а саме: лікарі - на 33,75  шт. од.; фахівці з базовою та неповною вищою медичною освітою - на 99,0 шт. од.; молодший медичний персонал - на 27,5 шт. од.; іншій персонал - на 30,0 шт. од. Штатна чисельність на 31.12.2018 становить 412,25 штатних одиниць, з них лікарські посади - 84,75 штатних одиниці. Фактично зайняті посади на кінець звітного періоду - 405,75 посад, з них лікарі - 81,5. Середньорічна кількість зайнітих посад за 2018 рік склала 513,75 шт.од. Має місце незабезпеченість кадрами по категорії лікарі. Для залучення молодих спеціалістів на базі Центру функціонує база інтернатури загальної практики сімейної медицини. </t>
  </si>
  <si>
    <r>
      <t xml:space="preserve">Пояснення щодо причин відхилення між касовими видатками (наданними кредитами) та затвердженими у паспорті бюджетної програми: </t>
    </r>
    <r>
      <rPr>
        <b/>
        <sz val="11"/>
        <color theme="1"/>
        <rFont val="Times New Roman"/>
        <family val="1"/>
        <charset val="204"/>
      </rPr>
      <t xml:space="preserve">По загальному фонду </t>
    </r>
    <r>
      <rPr>
        <sz val="11"/>
        <color theme="1"/>
        <rFont val="Times New Roman"/>
        <family val="1"/>
        <charset val="204"/>
      </rPr>
      <t>відхилення виникло по видатках "Опалата комунальних послуг" за рахунок вжиття заходів з енергозбереження та зменшення споживання комунальних послуг та енергоносіїв;    по видаткам "Нарахування на оплату праці" економія за рахунок працівника з інвалідністю (8,41%), по видатках "Окремі заходи по реалізації державних (регіональних) програм, не віднесені до заходів розвитку" - залишки у зв"язку  з ненадходженням направлень на курси медичного персоналу (планувалось навчити 2 медичні сестри).</t>
    </r>
  </si>
  <si>
    <r>
      <t xml:space="preserve">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по </t>
    </r>
    <r>
      <rPr>
        <b/>
        <sz val="11"/>
        <color theme="1"/>
        <rFont val="Times New Roman"/>
        <family val="1"/>
        <charset val="204"/>
      </rPr>
      <t>загальному фонду</t>
    </r>
    <r>
      <rPr>
        <sz val="11"/>
        <color theme="1"/>
        <rFont val="Times New Roman"/>
        <family val="1"/>
        <charset val="204"/>
      </rPr>
      <t xml:space="preserve"> за 2018 рік скали 99,7%. Відхилення виникло по видатках "Опалата комунальних послуг" за рахунок вжиття заходів з енергозбереження та зменшення споживання комунальних послуг та енергоносіїв;    </t>
    </r>
    <r>
      <rPr>
        <sz val="11"/>
        <rFont val="Times New Roman"/>
        <family val="1"/>
        <charset val="204"/>
      </rPr>
      <t>по видаткам "Нарахування на оплату праці" економія за рахунок працівника з інвалідністю (8,41%), по видатках "Окремі заходи по реалізації державних (регіональних) програм, не віднесені до заходів розвитку" - залишки у зв"язку  з ненадходженням направлень на курси медичного персоналу (планувалось навчити 2 медичні сестри)</t>
    </r>
    <r>
      <rPr>
        <sz val="11"/>
        <color theme="1"/>
        <rFont val="Times New Roman"/>
        <family val="1"/>
        <charset val="204"/>
      </rPr>
      <t xml:space="preserve">. </t>
    </r>
    <r>
      <rPr>
        <b/>
        <sz val="11"/>
        <color theme="1"/>
        <rFont val="Times New Roman"/>
        <family val="1"/>
        <charset val="204"/>
      </rPr>
      <t/>
    </r>
  </si>
  <si>
    <t>Штатний розпис на 2018 рік. Статистичний звіт Форма  № 20 «Звіт лікувально-профілак-тичного закладу» (річна) табл. 1100, графа 2 стр.4+стр7+стр52-2 (заступ.)</t>
  </si>
  <si>
    <t>Вакцини для профілактичних щепленьу заклад отримують централізовано за рахунок державних коштів. Були отримані вакцини ІПВ 2800 доз (забезпеченість 65%), ОПВ 2400 доз (забезпеченість 16%), НІВ 2100 доз (забезпеченість 65%), КПК 2286 доз (забезпеченість 88%)</t>
  </si>
  <si>
    <r>
      <t xml:space="preserve">Зменшення лікарських відвідуваннь відбулося у зв"язку з зменшенням лікарських посад та кількості населення м. Павлограда м на 1,44%, зменшенням кількості внутрішньо переміщених осіб в порівнянні з 2017 роком на </t>
    </r>
    <r>
      <rPr>
        <sz val="11"/>
        <rFont val="Times New Roman"/>
        <family val="1"/>
        <charset val="204"/>
      </rPr>
      <t>18,6%</t>
    </r>
    <r>
      <rPr>
        <sz val="11"/>
        <color rgb="FFFF0000"/>
        <rFont val="Times New Roman"/>
        <family val="1"/>
        <charset val="204"/>
      </rPr>
      <t xml:space="preserve">  </t>
    </r>
    <r>
      <rPr>
        <sz val="11"/>
        <color theme="1"/>
        <rFont val="Times New Roman"/>
        <family val="1"/>
        <charset val="204"/>
      </rPr>
      <t>та зменшенням захворюванності населення н</t>
    </r>
    <r>
      <rPr>
        <sz val="11"/>
        <rFont val="Times New Roman"/>
        <family val="1"/>
        <charset val="204"/>
      </rPr>
      <t>а 15,7% (7450 осіб)</t>
    </r>
    <r>
      <rPr>
        <sz val="11"/>
        <color rgb="FFFF0000"/>
        <rFont val="Times New Roman"/>
        <family val="1"/>
        <charset val="204"/>
      </rPr>
      <t xml:space="preserve"> </t>
    </r>
    <r>
      <rPr>
        <sz val="11"/>
        <color theme="1"/>
        <rFont val="Times New Roman"/>
        <family val="1"/>
        <charset val="204"/>
      </rPr>
      <t xml:space="preserve">за рахунок профілактичних заходів, направлених на попередження захворюванності населення на грип та ГРЗ. </t>
    </r>
  </si>
  <si>
    <r>
      <t>КНП «ЦПМСД м. Павлограда» надає первинну медико-санітарну допомогу дорослому та дитячому населенню. До складу Центру входить 9 амбулаторій ЗПСМ. В 2018 році заклад, в цілому, виконав покладені на нього завдання – в повному обсязі використав передбачені кошторисом кошти. Касові видатки за 2018 рік по загальному фонду склали 48 318 239 грн.. Штатана чисельність на кінеціь року по штатному розпису складає 412,25 шт.од, фактично зайняті на кінець звітного періоду - 405,75 шт.од. Для залучення молодих спеціалістів на базі Центру функціонує база інтернатури загальної практики сімейної медицини. Кількість   лікарських відвідувань за звітний рік слала 442982, з них61921 відвідування на дому.  В денному стаціанарі амбулаторій на початок року було 41 ліжко на кінець звітного періоду 30 ліжок.  Пацієнтами проведено 38832 ліжко-днів на денному стаціонарі. В 2018 році  1217 паціентам пільговій категорії населення виписано рецептів на відшкодування лікарських засобів на загальну суму 1193,0 тис. грн. З метою заохочування хворих на туберкульоз до амбулаторного лікування придбано та видано 80 продуктових наборів. Проведена масова туберкулінодіа-гностики серед дитячого населення. У 2018 році придбанно 37140 доз туберкуліну. Для проведення добровільного тестування населення на ВІЛ та опортуністичні інфекції придбані тест системи в кількості 106 упакопок по 192 досл./уп..  Придбано молочну суміш «Малютка» в кількості 1402 од. для дітей, народжених від ВІЛ-інфікованих матерів,та лікувальну суміш Comida d rskmrjcns 43 банки для дитини хворої на фенілкетонурію.</t>
    </r>
    <r>
      <rPr>
        <sz val="11"/>
        <rFont val="Times New Roman"/>
        <family val="1"/>
        <charset val="204"/>
      </rPr>
      <t xml:space="preserve"> У 2018 року централізовано отримано майже всі необхідні вакцини окрім, але не повна потреба.</t>
    </r>
    <r>
      <rPr>
        <sz val="11"/>
        <color theme="1"/>
        <rFont val="Times New Roman"/>
        <family val="1"/>
        <charset val="204"/>
      </rPr>
      <t xml:space="preserve"> Аналіз стану виконання результативних показників підтверджує те, що бюджетна програма є ефективною. Показник ефективності за шкалою аналізу ефективності бюджетниої програми складає 239 бали.</t>
    </r>
  </si>
</sst>
</file>

<file path=xl/styles.xml><?xml version="1.0" encoding="utf-8"?>
<styleSheet xmlns="http://schemas.openxmlformats.org/spreadsheetml/2006/main">
  <fonts count="21">
    <font>
      <sz val="11"/>
      <color theme="1"/>
      <name val="Calibri"/>
      <family val="2"/>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u/>
      <sz val="14"/>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u/>
      <sz val="12"/>
      <name val="Times New Roman"/>
      <family val="1"/>
      <charset val="204"/>
    </font>
    <font>
      <b/>
      <sz val="11"/>
      <color theme="1"/>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cellStyleXfs>
  <cellXfs count="110">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vertical="center"/>
    </xf>
    <xf numFmtId="0" fontId="1" fillId="0" borderId="1" xfId="0" applyFont="1" applyBorder="1" applyAlignment="1"/>
    <xf numFmtId="0" fontId="0" fillId="0" borderId="0" xfId="0" applyBorder="1"/>
    <xf numFmtId="0" fontId="0" fillId="2" borderId="0" xfId="0" applyFont="1" applyFill="1"/>
    <xf numFmtId="0" fontId="0" fillId="0" borderId="0" xfId="0" applyFont="1"/>
    <xf numFmtId="0" fontId="9" fillId="0" borderId="0" xfId="0" applyFont="1" applyAlignment="1">
      <alignment vertical="top"/>
    </xf>
    <xf numFmtId="0" fontId="10" fillId="0" borderId="0" xfId="0" applyFont="1"/>
    <xf numFmtId="0" fontId="11" fillId="0" borderId="0" xfId="0" applyFont="1"/>
    <xf numFmtId="0" fontId="12" fillId="0" borderId="0" xfId="0" applyFont="1"/>
    <xf numFmtId="0" fontId="9" fillId="0" borderId="0" xfId="0" applyFont="1"/>
    <xf numFmtId="0" fontId="0" fillId="0" borderId="1" xfId="0" applyFont="1" applyBorder="1"/>
    <xf numFmtId="0" fontId="14" fillId="0" borderId="0" xfId="0" applyFont="1"/>
    <xf numFmtId="0" fontId="14" fillId="0" borderId="0" xfId="0" applyFont="1" applyAlignment="1">
      <alignment horizontal="left"/>
    </xf>
    <xf numFmtId="0" fontId="4" fillId="0" borderId="2" xfId="0" applyFont="1" applyBorder="1" applyAlignment="1">
      <alignment horizontal="center" vertical="top" wrapText="1"/>
    </xf>
    <xf numFmtId="0" fontId="1" fillId="2" borderId="0" xfId="0" applyFont="1" applyFill="1" applyAlignment="1"/>
    <xf numFmtId="0" fontId="2" fillId="0" borderId="2" xfId="0" applyFont="1" applyBorder="1" applyAlignment="1">
      <alignment horizontal="left" vertical="center" wrapText="1"/>
    </xf>
    <xf numFmtId="0" fontId="0" fillId="0" borderId="0" xfId="0" applyAlignment="1"/>
    <xf numFmtId="0" fontId="4" fillId="0" borderId="2" xfId="0" applyFont="1" applyBorder="1" applyAlignment="1">
      <alignment horizontal="center" vertical="top" wrapText="1"/>
    </xf>
    <xf numFmtId="0" fontId="4" fillId="0" borderId="0" xfId="0" applyFont="1" applyBorder="1" applyAlignment="1">
      <alignment horizontal="center" vertical="top" wrapText="1"/>
    </xf>
    <xf numFmtId="0" fontId="2" fillId="0" borderId="2" xfId="0" applyFont="1" applyBorder="1" applyAlignment="1">
      <alignment horizontal="center" vertical="top" wrapText="1"/>
    </xf>
    <xf numFmtId="0" fontId="0" fillId="0" borderId="2" xfId="0" applyBorder="1"/>
    <xf numFmtId="0" fontId="1" fillId="0" borderId="0" xfId="0" applyFont="1" applyBorder="1" applyAlignment="1"/>
    <xf numFmtId="0" fontId="4" fillId="0" borderId="2" xfId="0" applyFont="1" applyBorder="1" applyAlignment="1">
      <alignment horizontal="left" vertical="center"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0" fillId="0" borderId="2" xfId="0" applyFont="1" applyBorder="1"/>
    <xf numFmtId="0" fontId="4" fillId="0" borderId="2" xfId="0" applyFont="1" applyBorder="1" applyAlignment="1">
      <alignment horizontal="left" vertical="top" wrapText="1"/>
    </xf>
    <xf numFmtId="0" fontId="0" fillId="0" borderId="3" xfId="0" applyBorder="1" applyAlignment="1"/>
    <xf numFmtId="0" fontId="13" fillId="0" borderId="2" xfId="0" applyFont="1" applyBorder="1" applyAlignment="1">
      <alignment horizontal="center" vertical="top" wrapText="1"/>
    </xf>
    <xf numFmtId="0" fontId="9" fillId="0" borderId="0" xfId="0" applyFont="1" applyFill="1" applyBorder="1"/>
    <xf numFmtId="0" fontId="4" fillId="0" borderId="0" xfId="0" applyFont="1"/>
    <xf numFmtId="0" fontId="15" fillId="0" borderId="2" xfId="0" applyFont="1" applyBorder="1" applyAlignment="1">
      <alignment horizontal="center" vertical="top" wrapText="1"/>
    </xf>
    <xf numFmtId="3" fontId="4" fillId="0" borderId="2" xfId="0" applyNumberFormat="1" applyFont="1" applyBorder="1" applyAlignment="1">
      <alignment horizontal="right" vertical="center" wrapText="1"/>
    </xf>
    <xf numFmtId="0" fontId="15" fillId="0" borderId="3" xfId="0" applyFont="1" applyBorder="1" applyAlignment="1">
      <alignment horizontal="center" vertical="top"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4" xfId="0" applyFont="1" applyBorder="1" applyAlignment="1">
      <alignment horizontal="center" vertical="top" wrapText="1"/>
    </xf>
    <xf numFmtId="0" fontId="16" fillId="2" borderId="4" xfId="0" applyFont="1" applyFill="1" applyBorder="1" applyAlignment="1">
      <alignment horizontal="center" vertical="top" wrapText="1"/>
    </xf>
    <xf numFmtId="1" fontId="16" fillId="2" borderId="4" xfId="0" applyNumberFormat="1" applyFont="1" applyFill="1" applyBorder="1" applyAlignment="1">
      <alignment horizontal="center" vertical="top" wrapText="1"/>
    </xf>
    <xf numFmtId="0" fontId="16"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3" fontId="4" fillId="0" borderId="2" xfId="0" applyNumberFormat="1" applyFont="1" applyBorder="1" applyAlignment="1">
      <alignment horizontal="right" vertical="top" wrapText="1"/>
    </xf>
    <xf numFmtId="4" fontId="2" fillId="0" borderId="2" xfId="0" applyNumberFormat="1" applyFont="1" applyBorder="1" applyAlignment="1">
      <alignment horizontal="right" vertical="center" wrapText="1"/>
    </xf>
    <xf numFmtId="0" fontId="4" fillId="0" borderId="2" xfId="0" applyFont="1" applyBorder="1" applyAlignment="1">
      <alignment horizontal="center" vertical="top" wrapText="1"/>
    </xf>
    <xf numFmtId="0" fontId="15" fillId="0" borderId="2" xfId="0" applyFont="1" applyBorder="1" applyAlignment="1">
      <alignment horizontal="center" vertical="top" wrapText="1"/>
    </xf>
    <xf numFmtId="0" fontId="4" fillId="0" borderId="2" xfId="0" applyFont="1" applyBorder="1" applyAlignment="1">
      <alignment horizontal="center" vertical="center" wrapText="1"/>
    </xf>
    <xf numFmtId="4" fontId="2" fillId="2" borderId="2" xfId="0" applyNumberFormat="1" applyFont="1" applyFill="1" applyBorder="1" applyAlignment="1">
      <alignment horizontal="right" vertical="center" wrapText="1"/>
    </xf>
    <xf numFmtId="0" fontId="16" fillId="0" borderId="6" xfId="0" applyFont="1" applyBorder="1" applyAlignment="1">
      <alignment horizontal="center" vertical="top" wrapText="1"/>
    </xf>
    <xf numFmtId="0" fontId="15" fillId="2" borderId="0" xfId="0" applyFont="1" applyFill="1" applyAlignment="1">
      <alignment vertical="top" wrapText="1"/>
    </xf>
    <xf numFmtId="0" fontId="0" fillId="0" borderId="0" xfId="0" applyAlignment="1">
      <alignment vertical="center"/>
    </xf>
    <xf numFmtId="0" fontId="1" fillId="0" borderId="0" xfId="0" applyFont="1" applyAlignment="1">
      <alignment vertical="top"/>
    </xf>
    <xf numFmtId="0" fontId="17" fillId="0" borderId="0" xfId="0" applyFont="1" applyAlignment="1">
      <alignment horizontal="left"/>
    </xf>
    <xf numFmtId="0" fontId="18" fillId="0" borderId="0" xfId="0" applyFont="1"/>
    <xf numFmtId="0" fontId="4" fillId="0" borderId="2" xfId="0" applyFont="1" applyBorder="1" applyAlignment="1">
      <alignment horizontal="center" vertical="top" wrapText="1"/>
    </xf>
    <xf numFmtId="0" fontId="1" fillId="0" borderId="1" xfId="0" applyFont="1" applyBorder="1" applyAlignment="1">
      <alignment wrapText="1"/>
    </xf>
    <xf numFmtId="4" fontId="4" fillId="0" borderId="2" xfId="0" applyNumberFormat="1" applyFont="1" applyBorder="1" applyAlignment="1">
      <alignment horizontal="right" vertical="center" wrapText="1"/>
    </xf>
    <xf numFmtId="0" fontId="2" fillId="2" borderId="2" xfId="0" applyFont="1" applyFill="1" applyBorder="1" applyAlignment="1">
      <alignment horizontal="center" vertical="top" wrapText="1"/>
    </xf>
    <xf numFmtId="1" fontId="2" fillId="2" borderId="2" xfId="0" applyNumberFormat="1" applyFont="1" applyFill="1" applyBorder="1" applyAlignment="1">
      <alignment horizontal="center" vertical="top" wrapText="1"/>
    </xf>
    <xf numFmtId="0" fontId="4" fillId="0" borderId="2" xfId="0" applyFont="1" applyBorder="1" applyAlignment="1">
      <alignment vertical="top" wrapText="1"/>
    </xf>
    <xf numFmtId="0" fontId="4" fillId="2" borderId="2" xfId="0" applyFont="1" applyFill="1" applyBorder="1" applyAlignment="1">
      <alignment horizontal="left" vertical="center" wrapText="1"/>
    </xf>
    <xf numFmtId="0" fontId="4" fillId="0" borderId="2" xfId="0" applyFont="1" applyBorder="1" applyAlignment="1">
      <alignment horizontal="center" vertical="top" wrapText="1"/>
    </xf>
    <xf numFmtId="0" fontId="3" fillId="0" borderId="0" xfId="0" applyFont="1" applyFill="1" applyAlignment="1">
      <alignment horizontal="center"/>
    </xf>
    <xf numFmtId="0" fontId="3" fillId="0" borderId="0" xfId="0" applyFont="1" applyAlignment="1">
      <alignment horizontal="center" vertical="center"/>
    </xf>
    <xf numFmtId="0" fontId="4" fillId="2" borderId="3"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15" fillId="0" borderId="2" xfId="0" applyFont="1" applyBorder="1" applyAlignment="1">
      <alignment horizontal="center" vertical="top" wrapText="1"/>
    </xf>
    <xf numFmtId="0" fontId="15" fillId="0" borderId="3" xfId="0" applyFont="1" applyBorder="1" applyAlignment="1">
      <alignment horizontal="left" wrapText="1"/>
    </xf>
    <xf numFmtId="0" fontId="15" fillId="0" borderId="4"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0" fillId="0" borderId="2" xfId="0" applyBorder="1" applyAlignment="1">
      <alignment horizontal="center"/>
    </xf>
    <xf numFmtId="0" fontId="2" fillId="0" borderId="2" xfId="0" applyFont="1" applyBorder="1" applyAlignment="1">
      <alignment horizontal="center" vertical="top" wrapText="1"/>
    </xf>
    <xf numFmtId="0" fontId="16" fillId="0" borderId="0" xfId="0" applyFont="1" applyAlignment="1">
      <alignment horizontal="left" wrapText="1"/>
    </xf>
    <xf numFmtId="0" fontId="4" fillId="2" borderId="3"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5" fillId="0" borderId="3" xfId="0" applyFont="1" applyBorder="1" applyAlignment="1">
      <alignment horizontal="center" vertical="top" wrapText="1"/>
    </xf>
    <xf numFmtId="0" fontId="15" fillId="0" borderId="9"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Fill="1" applyBorder="1" applyAlignment="1">
      <alignment horizontal="center" vertical="top" wrapText="1"/>
    </xf>
    <xf numFmtId="0" fontId="15" fillId="0" borderId="9" xfId="0" applyFont="1" applyFill="1" applyBorder="1" applyAlignment="1">
      <alignment horizontal="center" vertical="top" wrapText="1"/>
    </xf>
    <xf numFmtId="0" fontId="15" fillId="0" borderId="4" xfId="0" applyFont="1" applyFill="1" applyBorder="1" applyAlignment="1">
      <alignment horizontal="center" vertical="top" wrapText="1"/>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2" borderId="3"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0" borderId="3" xfId="0" applyFont="1" applyBorder="1" applyAlignment="1">
      <alignment horizontal="center"/>
    </xf>
    <xf numFmtId="0" fontId="4" fillId="0" borderId="9" xfId="0" applyFont="1" applyBorder="1" applyAlignment="1">
      <alignment horizontal="center"/>
    </xf>
    <xf numFmtId="0" fontId="4" fillId="0" borderId="4" xfId="0" applyFont="1" applyBorder="1" applyAlignment="1">
      <alignment horizontal="center"/>
    </xf>
    <xf numFmtId="0" fontId="4" fillId="2" borderId="3" xfId="0" applyNumberFormat="1" applyFont="1" applyFill="1" applyBorder="1" applyAlignment="1">
      <alignment horizontal="left" vertical="center" wrapText="1"/>
    </xf>
    <xf numFmtId="0" fontId="4" fillId="2" borderId="9" xfId="0" applyNumberFormat="1" applyFont="1" applyFill="1" applyBorder="1" applyAlignment="1">
      <alignment horizontal="left" vertical="center" wrapText="1"/>
    </xf>
    <xf numFmtId="0" fontId="4" fillId="2" borderId="4" xfId="0" applyNumberFormat="1" applyFont="1" applyFill="1" applyBorder="1" applyAlignment="1">
      <alignment horizontal="left" vertical="center"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4" xfId="0" applyFont="1"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0"/>
  <sheetViews>
    <sheetView tabSelected="1" view="pageBreakPreview" topLeftCell="A16" zoomScale="118" zoomScaleSheetLayoutView="118" workbookViewId="0">
      <selection activeCell="A12" sqref="A12"/>
    </sheetView>
  </sheetViews>
  <sheetFormatPr defaultRowHeight="15"/>
  <cols>
    <col min="1" max="7" width="16" customWidth="1"/>
    <col min="8" max="8" width="15.42578125" customWidth="1"/>
    <col min="9" max="9" width="18.42578125" customWidth="1"/>
  </cols>
  <sheetData>
    <row r="1" spans="1:10" ht="12.75" customHeight="1">
      <c r="H1" s="14" t="s">
        <v>0</v>
      </c>
    </row>
    <row r="2" spans="1:10" ht="12.75" customHeight="1">
      <c r="H2" s="15" t="s">
        <v>12</v>
      </c>
      <c r="J2" s="56"/>
    </row>
    <row r="3" spans="1:10" ht="12.75" customHeight="1">
      <c r="H3" s="15" t="s">
        <v>34</v>
      </c>
      <c r="J3" s="56"/>
    </row>
    <row r="4" spans="1:10" ht="12.75" customHeight="1">
      <c r="H4" s="56" t="s">
        <v>48</v>
      </c>
      <c r="J4" s="56"/>
    </row>
    <row r="5" spans="1:10" ht="13.5" customHeight="1">
      <c r="H5" s="56" t="s">
        <v>47</v>
      </c>
      <c r="J5" s="56"/>
    </row>
    <row r="6" spans="1:10" ht="27" customHeight="1">
      <c r="A6" s="66" t="s">
        <v>13</v>
      </c>
      <c r="B6" s="66"/>
      <c r="C6" s="66"/>
      <c r="D6" s="66"/>
      <c r="E6" s="66"/>
      <c r="F6" s="66"/>
      <c r="G6" s="66"/>
      <c r="H6" s="66"/>
      <c r="I6" s="66"/>
      <c r="J6" s="56"/>
    </row>
    <row r="7" spans="1:10" ht="22.5" customHeight="1">
      <c r="A7" s="67" t="s">
        <v>35</v>
      </c>
      <c r="B7" s="67"/>
      <c r="C7" s="67"/>
      <c r="D7" s="67"/>
      <c r="E7" s="67"/>
      <c r="F7" s="67"/>
      <c r="G7" s="67"/>
      <c r="H7" s="67"/>
      <c r="I7" s="67"/>
      <c r="J7" s="56"/>
    </row>
    <row r="8" spans="1:10" s="7" customFormat="1" ht="63.75" customHeight="1">
      <c r="A8" s="4" t="s">
        <v>32</v>
      </c>
      <c r="B8" s="13"/>
      <c r="C8" s="13"/>
      <c r="D8" s="13"/>
      <c r="E8" s="13"/>
      <c r="F8" s="13"/>
      <c r="G8" s="13"/>
      <c r="H8" s="13"/>
      <c r="I8" s="13"/>
    </row>
    <row r="9" spans="1:10" s="7" customFormat="1" ht="13.5" customHeight="1">
      <c r="A9" s="2" t="s">
        <v>4</v>
      </c>
    </row>
    <row r="10" spans="1:10" s="7" customFormat="1" ht="31.5" customHeight="1">
      <c r="A10" s="4" t="s">
        <v>33</v>
      </c>
      <c r="B10" s="13"/>
      <c r="C10" s="13"/>
      <c r="D10" s="13"/>
      <c r="E10" s="13"/>
      <c r="F10" s="13"/>
      <c r="G10" s="13"/>
      <c r="H10" s="13"/>
      <c r="I10" s="13"/>
    </row>
    <row r="11" spans="1:10" s="7" customFormat="1">
      <c r="A11" s="3" t="s">
        <v>5</v>
      </c>
    </row>
    <row r="12" spans="1:10" s="7" customFormat="1" ht="41.25" customHeight="1">
      <c r="A12" s="4" t="s">
        <v>50</v>
      </c>
      <c r="B12" s="13"/>
      <c r="C12" s="59"/>
      <c r="D12" s="59"/>
      <c r="E12" s="59"/>
      <c r="F12" s="59"/>
      <c r="G12" s="59"/>
      <c r="H12" s="59"/>
      <c r="I12" s="59"/>
    </row>
    <row r="13" spans="1:10" s="7" customFormat="1">
      <c r="A13" s="2" t="s">
        <v>6</v>
      </c>
      <c r="B13" s="1"/>
      <c r="C13" s="1"/>
      <c r="D13" s="1"/>
      <c r="E13" s="1"/>
      <c r="F13" s="1"/>
      <c r="G13" s="1"/>
      <c r="H13" s="1"/>
      <c r="I13" s="1"/>
    </row>
    <row r="14" spans="1:10" ht="43.5" customHeight="1">
      <c r="A14" s="17" t="s">
        <v>36</v>
      </c>
      <c r="B14" s="6"/>
      <c r="C14" s="6"/>
      <c r="D14" s="6"/>
      <c r="E14" s="6"/>
      <c r="F14" s="6"/>
      <c r="G14" s="6"/>
      <c r="H14" s="6"/>
    </row>
    <row r="15" spans="1:10">
      <c r="A15" s="19"/>
      <c r="B15" s="19"/>
      <c r="C15" s="19"/>
      <c r="D15" s="19"/>
      <c r="E15" s="19"/>
      <c r="F15" s="19"/>
      <c r="G15" s="19"/>
      <c r="H15" s="19"/>
      <c r="I15" s="21" t="s">
        <v>17</v>
      </c>
    </row>
    <row r="16" spans="1:10" ht="36" customHeight="1">
      <c r="A16" s="65" t="s">
        <v>14</v>
      </c>
      <c r="B16" s="65"/>
      <c r="C16" s="65"/>
      <c r="D16" s="65" t="s">
        <v>15</v>
      </c>
      <c r="E16" s="65"/>
      <c r="F16" s="65"/>
      <c r="G16" s="65" t="s">
        <v>16</v>
      </c>
      <c r="H16" s="65"/>
      <c r="I16" s="65"/>
    </row>
    <row r="17" spans="1:9" ht="29.25" customHeight="1">
      <c r="A17" s="48" t="s">
        <v>2</v>
      </c>
      <c r="B17" s="48" t="s">
        <v>3</v>
      </c>
      <c r="C17" s="48" t="s">
        <v>37</v>
      </c>
      <c r="D17" s="16" t="str">
        <f t="shared" ref="D17:I17" si="0">A17</f>
        <v>загальний фонд</v>
      </c>
      <c r="E17" s="16" t="str">
        <f t="shared" si="0"/>
        <v>спеціальний фонд</v>
      </c>
      <c r="F17" s="16" t="str">
        <f t="shared" si="0"/>
        <v>усього</v>
      </c>
      <c r="G17" s="48" t="str">
        <f t="shared" si="0"/>
        <v>загальний фонд</v>
      </c>
      <c r="H17" s="48" t="str">
        <f t="shared" si="0"/>
        <v>спеціальний фонд</v>
      </c>
      <c r="I17" s="48" t="str">
        <f t="shared" si="0"/>
        <v>усього</v>
      </c>
    </row>
    <row r="18" spans="1:9" ht="17.25" customHeight="1">
      <c r="A18" s="16">
        <v>1</v>
      </c>
      <c r="B18" s="16">
        <v>2</v>
      </c>
      <c r="C18" s="16">
        <v>3</v>
      </c>
      <c r="D18" s="16">
        <v>4</v>
      </c>
      <c r="E18" s="16">
        <v>5</v>
      </c>
      <c r="F18" s="16">
        <v>6</v>
      </c>
      <c r="G18" s="16">
        <v>7</v>
      </c>
      <c r="H18" s="16">
        <v>8</v>
      </c>
      <c r="I18" s="16">
        <v>9</v>
      </c>
    </row>
    <row r="19" spans="1:9" ht="24" customHeight="1">
      <c r="A19" s="47">
        <v>48459062.439999998</v>
      </c>
      <c r="B19" s="51">
        <f>1062596.64-80000</f>
        <v>982596.6399999999</v>
      </c>
      <c r="C19" s="47">
        <f>SUM(A19:B19)</f>
        <v>49441659.079999998</v>
      </c>
      <c r="D19" s="51">
        <f>50366670.3-2048430.96</f>
        <v>48318239.339999996</v>
      </c>
      <c r="E19" s="47">
        <f>1059659.08-77062.44</f>
        <v>982596.64000000013</v>
      </c>
      <c r="F19" s="47">
        <f>SUM(D19:E19)</f>
        <v>49300835.979999997</v>
      </c>
      <c r="G19" s="47">
        <f>D19-A19</f>
        <v>-140823.10000000149</v>
      </c>
      <c r="H19" s="47">
        <f>E19-B19</f>
        <v>0</v>
      </c>
      <c r="I19" s="47">
        <f>SUM(G19:H19)</f>
        <v>-140823.10000000149</v>
      </c>
    </row>
    <row r="20" spans="1:9" ht="18.75" customHeight="1">
      <c r="A20" s="19"/>
      <c r="B20" s="19"/>
      <c r="C20" s="19"/>
      <c r="D20" s="19"/>
      <c r="E20" s="19"/>
      <c r="F20" s="19"/>
      <c r="G20" s="19"/>
      <c r="H20" s="19"/>
      <c r="I20" s="19"/>
    </row>
  </sheetData>
  <mergeCells count="5">
    <mergeCell ref="A16:C16"/>
    <mergeCell ref="D16:F16"/>
    <mergeCell ref="G16:I16"/>
    <mergeCell ref="A6:I6"/>
    <mergeCell ref="A7:I7"/>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L18"/>
  <sheetViews>
    <sheetView view="pageBreakPreview" zoomScale="118" zoomScaleSheetLayoutView="118" workbookViewId="0">
      <selection activeCell="G6" sqref="G6"/>
    </sheetView>
  </sheetViews>
  <sheetFormatPr defaultRowHeight="15"/>
  <cols>
    <col min="1" max="1" width="3.140625" customWidth="1"/>
    <col min="2" max="2" width="34.7109375" customWidth="1"/>
    <col min="3" max="3" width="13.42578125" customWidth="1"/>
    <col min="4" max="4" width="12" customWidth="1"/>
    <col min="5" max="5" width="13.42578125" customWidth="1"/>
    <col min="6" max="6" width="13.140625" customWidth="1"/>
    <col min="7" max="7" width="11.85546875" customWidth="1"/>
    <col min="8" max="8" width="13.7109375" customWidth="1"/>
    <col min="9" max="9" width="12.85546875" customWidth="1"/>
    <col min="10" max="10" width="11" customWidth="1"/>
    <col min="11" max="11" width="11.7109375" customWidth="1"/>
  </cols>
  <sheetData>
    <row r="1" spans="1:12" ht="19.5" customHeight="1">
      <c r="A1" s="24" t="s">
        <v>38</v>
      </c>
      <c r="B1" s="19"/>
      <c r="C1" s="19"/>
      <c r="D1" s="19"/>
      <c r="E1" s="19"/>
      <c r="F1" s="19"/>
      <c r="G1" s="19"/>
      <c r="H1" s="19"/>
      <c r="I1" s="19"/>
      <c r="J1" s="19"/>
      <c r="K1" s="19"/>
    </row>
    <row r="2" spans="1:12" ht="10.5" customHeight="1">
      <c r="B2" s="19"/>
      <c r="C2" s="19"/>
      <c r="D2" s="19"/>
      <c r="E2" s="19"/>
      <c r="F2" s="19"/>
      <c r="G2" s="19"/>
      <c r="H2" s="19"/>
      <c r="I2" s="19"/>
      <c r="J2" s="19"/>
      <c r="K2" s="19" t="s">
        <v>17</v>
      </c>
    </row>
    <row r="3" spans="1:12" ht="18" customHeight="1">
      <c r="A3" s="78" t="s">
        <v>18</v>
      </c>
      <c r="B3" s="78" t="s">
        <v>39</v>
      </c>
      <c r="C3" s="78" t="s">
        <v>40</v>
      </c>
      <c r="D3" s="78"/>
      <c r="E3" s="78"/>
      <c r="F3" s="78" t="s">
        <v>41</v>
      </c>
      <c r="G3" s="78"/>
      <c r="H3" s="78"/>
      <c r="I3" s="78" t="s">
        <v>16</v>
      </c>
      <c r="J3" s="78"/>
      <c r="K3" s="78"/>
      <c r="L3" s="7"/>
    </row>
    <row r="4" spans="1:12" ht="25.5" customHeight="1">
      <c r="A4" s="78"/>
      <c r="B4" s="78"/>
      <c r="C4" s="36" t="s">
        <v>2</v>
      </c>
      <c r="D4" s="36" t="s">
        <v>3</v>
      </c>
      <c r="E4" s="36" t="s">
        <v>37</v>
      </c>
      <c r="F4" s="36" t="s">
        <v>2</v>
      </c>
      <c r="G4" s="36" t="s">
        <v>3</v>
      </c>
      <c r="H4" s="36" t="s">
        <v>37</v>
      </c>
      <c r="I4" s="36" t="s">
        <v>2</v>
      </c>
      <c r="J4" s="36" t="s">
        <v>3</v>
      </c>
      <c r="K4" s="36" t="s">
        <v>37</v>
      </c>
      <c r="L4" s="7"/>
    </row>
    <row r="5" spans="1:12" ht="13.5" customHeight="1">
      <c r="A5" s="20">
        <v>1</v>
      </c>
      <c r="B5" s="20">
        <v>2</v>
      </c>
      <c r="C5" s="20">
        <v>3</v>
      </c>
      <c r="D5" s="48">
        <v>4</v>
      </c>
      <c r="E5" s="48">
        <v>5</v>
      </c>
      <c r="F5" s="48">
        <v>6</v>
      </c>
      <c r="G5" s="48">
        <v>7</v>
      </c>
      <c r="H5" s="48">
        <v>8</v>
      </c>
      <c r="I5" s="48">
        <v>9</v>
      </c>
      <c r="J5" s="48">
        <v>10</v>
      </c>
      <c r="K5" s="48">
        <v>11</v>
      </c>
      <c r="L5" s="7"/>
    </row>
    <row r="6" spans="1:12" ht="126" customHeight="1">
      <c r="A6" s="22">
        <v>1</v>
      </c>
      <c r="B6" s="53" t="s">
        <v>51</v>
      </c>
      <c r="C6" s="46">
        <f>'1-4'!A19</f>
        <v>48459062.439999998</v>
      </c>
      <c r="D6" s="46">
        <f>'1-4'!B19</f>
        <v>982596.6399999999</v>
      </c>
      <c r="E6" s="46">
        <f>SUM(C6:D6)</f>
        <v>49441659.079999998</v>
      </c>
      <c r="F6" s="46">
        <f>'1-4'!D19</f>
        <v>48318239.339999996</v>
      </c>
      <c r="G6" s="46">
        <f>'1-4'!E19</f>
        <v>982596.64000000013</v>
      </c>
      <c r="H6" s="46">
        <f>SUM(F6:G6)</f>
        <v>49300835.979999997</v>
      </c>
      <c r="I6" s="46">
        <f>'1-4'!G19</f>
        <v>-140823.10000000149</v>
      </c>
      <c r="J6" s="46">
        <f>'1-4'!H19</f>
        <v>0</v>
      </c>
      <c r="K6" s="46">
        <f>SUM(I6:J6)</f>
        <v>-140823.10000000149</v>
      </c>
    </row>
    <row r="7" spans="1:12" ht="15.75" customHeight="1">
      <c r="A7" s="23"/>
      <c r="B7" s="18" t="s">
        <v>1</v>
      </c>
      <c r="C7" s="37">
        <f>C6</f>
        <v>48459062.439999998</v>
      </c>
      <c r="D7" s="37">
        <f>D6</f>
        <v>982596.6399999999</v>
      </c>
      <c r="E7" s="37">
        <f>SUM(C7:D7)</f>
        <v>49441659.079999998</v>
      </c>
      <c r="F7" s="37">
        <f>F6</f>
        <v>48318239.339999996</v>
      </c>
      <c r="G7" s="37">
        <f>G6</f>
        <v>982596.64000000013</v>
      </c>
      <c r="H7" s="37">
        <f>SUM(F7:G7)</f>
        <v>49300835.979999997</v>
      </c>
      <c r="I7" s="37">
        <f>I6</f>
        <v>-140823.10000000149</v>
      </c>
      <c r="J7" s="37">
        <f>J6</f>
        <v>0</v>
      </c>
      <c r="K7" s="37">
        <f>SUM(I7:J7)</f>
        <v>-140823.10000000149</v>
      </c>
    </row>
    <row r="8" spans="1:12" ht="75.75" customHeight="1">
      <c r="A8" s="68" t="s">
        <v>73</v>
      </c>
      <c r="B8" s="69"/>
      <c r="C8" s="69"/>
      <c r="D8" s="69"/>
      <c r="E8" s="69"/>
      <c r="F8" s="69"/>
      <c r="G8" s="69"/>
      <c r="H8" s="69"/>
      <c r="I8" s="69"/>
      <c r="J8" s="69"/>
      <c r="K8" s="70"/>
    </row>
    <row r="9" spans="1:12" ht="24.75" customHeight="1">
      <c r="A9" s="24" t="s">
        <v>42</v>
      </c>
    </row>
    <row r="10" spans="1:12">
      <c r="K10" s="19" t="s">
        <v>17</v>
      </c>
    </row>
    <row r="11" spans="1:12" ht="15.75" customHeight="1">
      <c r="A11" s="71" t="s">
        <v>43</v>
      </c>
      <c r="B11" s="72"/>
      <c r="C11" s="78" t="s">
        <v>40</v>
      </c>
      <c r="D11" s="78"/>
      <c r="E11" s="78"/>
      <c r="F11" s="78" t="s">
        <v>41</v>
      </c>
      <c r="G11" s="78"/>
      <c r="H11" s="78"/>
      <c r="I11" s="84" t="s">
        <v>16</v>
      </c>
      <c r="J11" s="84"/>
      <c r="K11" s="84"/>
    </row>
    <row r="12" spans="1:12" ht="25.5" customHeight="1">
      <c r="A12" s="73"/>
      <c r="B12" s="74"/>
      <c r="C12" s="49" t="s">
        <v>2</v>
      </c>
      <c r="D12" s="49" t="s">
        <v>3</v>
      </c>
      <c r="E12" s="49" t="s">
        <v>37</v>
      </c>
      <c r="F12" s="49" t="s">
        <v>2</v>
      </c>
      <c r="G12" s="49" t="s">
        <v>3</v>
      </c>
      <c r="H12" s="49" t="s">
        <v>37</v>
      </c>
      <c r="I12" s="49" t="s">
        <v>2</v>
      </c>
      <c r="J12" s="49" t="s">
        <v>3</v>
      </c>
      <c r="K12" s="49" t="s">
        <v>37</v>
      </c>
    </row>
    <row r="13" spans="1:12" ht="15.75">
      <c r="A13" s="83">
        <v>1</v>
      </c>
      <c r="B13" s="83"/>
      <c r="C13" s="22">
        <v>2</v>
      </c>
      <c r="D13" s="22">
        <v>3</v>
      </c>
      <c r="E13" s="22">
        <v>4</v>
      </c>
      <c r="F13" s="22">
        <v>5</v>
      </c>
      <c r="G13" s="22">
        <v>6</v>
      </c>
      <c r="H13" s="22">
        <v>7</v>
      </c>
      <c r="I13" s="22">
        <v>8</v>
      </c>
      <c r="J13" s="22">
        <v>9</v>
      </c>
      <c r="K13" s="22">
        <v>10</v>
      </c>
    </row>
    <row r="14" spans="1:12" ht="27" customHeight="1">
      <c r="A14" s="79" t="s">
        <v>52</v>
      </c>
      <c r="B14" s="80"/>
      <c r="C14" s="60">
        <v>18549154.199999999</v>
      </c>
      <c r="D14" s="60">
        <f>819837.56-80000</f>
        <v>739837.56</v>
      </c>
      <c r="E14" s="60">
        <f>SUM(C14:D14)</f>
        <v>19288991.759999998</v>
      </c>
      <c r="F14" s="60">
        <v>18408556.760000002</v>
      </c>
      <c r="G14" s="60">
        <f>816900-77062.44</f>
        <v>739837.56</v>
      </c>
      <c r="H14" s="60">
        <f>SUM(F14:G14)</f>
        <v>19148394.32</v>
      </c>
      <c r="I14" s="60">
        <f>F14-C14</f>
        <v>-140597.43999999762</v>
      </c>
      <c r="J14" s="60">
        <f>G14-D14</f>
        <v>0</v>
      </c>
      <c r="K14" s="60">
        <f>SUM(I14:J14)</f>
        <v>-140597.43999999762</v>
      </c>
    </row>
    <row r="15" spans="1:12" ht="51.75" customHeight="1">
      <c r="A15" s="79" t="s">
        <v>53</v>
      </c>
      <c r="B15" s="80"/>
      <c r="C15" s="60">
        <v>136232</v>
      </c>
      <c r="D15" s="60">
        <v>0</v>
      </c>
      <c r="E15" s="60">
        <f>SUM(C15:D15)</f>
        <v>136232</v>
      </c>
      <c r="F15" s="60">
        <v>136232</v>
      </c>
      <c r="G15" s="60">
        <v>0</v>
      </c>
      <c r="H15" s="60">
        <f>SUM(F15:G15)</f>
        <v>136232</v>
      </c>
      <c r="I15" s="60">
        <f>F15-C15</f>
        <v>0</v>
      </c>
      <c r="J15" s="60">
        <f>G15-D15</f>
        <v>0</v>
      </c>
      <c r="K15" s="60">
        <f>SUM(I15:J15)</f>
        <v>0</v>
      </c>
    </row>
    <row r="16" spans="1:12" ht="17.25" customHeight="1">
      <c r="A16" s="81" t="s">
        <v>1</v>
      </c>
      <c r="B16" s="82"/>
      <c r="C16" s="60">
        <f>C14</f>
        <v>18549154.199999999</v>
      </c>
      <c r="D16" s="60">
        <f>D14</f>
        <v>739837.56</v>
      </c>
      <c r="E16" s="60">
        <f>SUM(C16:D16)</f>
        <v>19288991.759999998</v>
      </c>
      <c r="F16" s="60">
        <f>F14</f>
        <v>18408556.760000002</v>
      </c>
      <c r="G16" s="60">
        <f>G14</f>
        <v>739837.56</v>
      </c>
      <c r="H16" s="60">
        <f>SUM(F16:G16)</f>
        <v>19148394.32</v>
      </c>
      <c r="I16" s="60">
        <f>I14</f>
        <v>-140597.43999999762</v>
      </c>
      <c r="J16" s="60">
        <f>J14</f>
        <v>0</v>
      </c>
      <c r="K16" s="60">
        <f>SUM(I16:J16)</f>
        <v>-140597.43999999762</v>
      </c>
    </row>
    <row r="17" spans="1:11" ht="74.25" customHeight="1">
      <c r="A17" s="75" t="s">
        <v>72</v>
      </c>
      <c r="B17" s="76"/>
      <c r="C17" s="76"/>
      <c r="D17" s="76"/>
      <c r="E17" s="76"/>
      <c r="F17" s="76"/>
      <c r="G17" s="76"/>
      <c r="H17" s="76"/>
      <c r="I17" s="76"/>
      <c r="J17" s="76"/>
      <c r="K17" s="77"/>
    </row>
    <row r="18" spans="1:11">
      <c r="B18" s="35"/>
    </row>
  </sheetData>
  <mergeCells count="15">
    <mergeCell ref="A8:K8"/>
    <mergeCell ref="A11:B12"/>
    <mergeCell ref="A17:K17"/>
    <mergeCell ref="I3:K3"/>
    <mergeCell ref="A3:A4"/>
    <mergeCell ref="B3:B4"/>
    <mergeCell ref="C3:E3"/>
    <mergeCell ref="F3:H3"/>
    <mergeCell ref="A15:B15"/>
    <mergeCell ref="A16:B16"/>
    <mergeCell ref="A13:B13"/>
    <mergeCell ref="C11:E11"/>
    <mergeCell ref="F11:H11"/>
    <mergeCell ref="I11:K11"/>
    <mergeCell ref="A14:B14"/>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2"/>
  <sheetViews>
    <sheetView view="pageBreakPreview" zoomScale="118" zoomScaleSheetLayoutView="118" workbookViewId="0">
      <selection activeCell="B27" sqref="B27"/>
    </sheetView>
  </sheetViews>
  <sheetFormatPr defaultRowHeight="15"/>
  <cols>
    <col min="1" max="1" width="4" customWidth="1"/>
    <col min="2" max="2" width="27.140625" customWidth="1"/>
    <col min="3" max="3" width="8.28515625" customWidth="1"/>
    <col min="4" max="4" width="39.140625" customWidth="1"/>
    <col min="5" max="5" width="10.28515625" customWidth="1"/>
    <col min="6" max="6" width="7.7109375" customWidth="1"/>
    <col min="7" max="7" width="8.140625" customWidth="1"/>
    <col min="8" max="8" width="8" customWidth="1"/>
    <col min="9" max="10" width="8.140625" customWidth="1"/>
    <col min="11" max="11" width="8" customWidth="1"/>
    <col min="12" max="12" width="7.7109375" customWidth="1"/>
    <col min="13" max="13" width="8.5703125" customWidth="1"/>
  </cols>
  <sheetData>
    <row r="1" spans="1:13" ht="47.25" customHeight="1">
      <c r="A1" s="55" t="s">
        <v>44</v>
      </c>
      <c r="B1" s="7"/>
    </row>
    <row r="2" spans="1:13" ht="58.5" customHeight="1">
      <c r="A2" s="36" t="s">
        <v>19</v>
      </c>
      <c r="B2" s="38" t="s">
        <v>27</v>
      </c>
      <c r="C2" s="36" t="s">
        <v>20</v>
      </c>
      <c r="D2" s="38" t="s">
        <v>21</v>
      </c>
      <c r="E2" s="89" t="s">
        <v>45</v>
      </c>
      <c r="F2" s="90"/>
      <c r="G2" s="91"/>
      <c r="H2" s="89" t="s">
        <v>46</v>
      </c>
      <c r="I2" s="90"/>
      <c r="J2" s="91"/>
      <c r="K2" s="92" t="s">
        <v>16</v>
      </c>
      <c r="L2" s="93"/>
      <c r="M2" s="94"/>
    </row>
    <row r="3" spans="1:13" ht="30" customHeight="1">
      <c r="A3" s="49"/>
      <c r="B3" s="38"/>
      <c r="C3" s="49"/>
      <c r="D3" s="38"/>
      <c r="E3" s="33" t="s">
        <v>2</v>
      </c>
      <c r="F3" s="33" t="s">
        <v>3</v>
      </c>
      <c r="G3" s="33" t="s">
        <v>37</v>
      </c>
      <c r="H3" s="33" t="s">
        <v>2</v>
      </c>
      <c r="I3" s="33" t="s">
        <v>3</v>
      </c>
      <c r="J3" s="33" t="s">
        <v>37</v>
      </c>
      <c r="K3" s="33" t="s">
        <v>2</v>
      </c>
      <c r="L3" s="33" t="s">
        <v>3</v>
      </c>
      <c r="M3" s="33" t="s">
        <v>37</v>
      </c>
    </row>
    <row r="4" spans="1:13" ht="17.25" customHeight="1">
      <c r="A4" s="39">
        <v>1</v>
      </c>
      <c r="B4" s="40">
        <v>2</v>
      </c>
      <c r="C4" s="39">
        <v>3</v>
      </c>
      <c r="D4" s="40">
        <v>4</v>
      </c>
      <c r="E4" s="39">
        <v>5</v>
      </c>
      <c r="F4" s="40">
        <v>6</v>
      </c>
      <c r="G4" s="39">
        <v>7</v>
      </c>
      <c r="H4" s="40">
        <v>8</v>
      </c>
      <c r="I4" s="39">
        <v>9</v>
      </c>
      <c r="J4" s="40">
        <v>10</v>
      </c>
      <c r="K4" s="39">
        <v>11</v>
      </c>
      <c r="L4" s="40">
        <v>12</v>
      </c>
      <c r="M4" s="39">
        <v>13</v>
      </c>
    </row>
    <row r="5" spans="1:13" ht="23.25" customHeight="1">
      <c r="A5" s="25">
        <v>1</v>
      </c>
      <c r="B5" s="29" t="s">
        <v>22</v>
      </c>
      <c r="C5" s="28"/>
      <c r="D5" s="29"/>
      <c r="E5" s="25"/>
      <c r="F5" s="25"/>
      <c r="G5" s="25"/>
      <c r="H5" s="30"/>
      <c r="I5" s="30"/>
      <c r="J5" s="30"/>
      <c r="K5" s="30"/>
      <c r="L5" s="23"/>
      <c r="M5" s="23"/>
    </row>
    <row r="6" spans="1:13" ht="67.5" customHeight="1">
      <c r="A6" s="25"/>
      <c r="B6" s="63" t="s">
        <v>54</v>
      </c>
      <c r="C6" s="58" t="s">
        <v>31</v>
      </c>
      <c r="D6" s="63" t="s">
        <v>65</v>
      </c>
      <c r="E6" s="61">
        <v>473.75</v>
      </c>
      <c r="F6" s="41"/>
      <c r="G6" s="41">
        <f>SUM(E6:F6)</f>
        <v>473.75</v>
      </c>
      <c r="H6" s="41">
        <v>405.75</v>
      </c>
      <c r="I6" s="52"/>
      <c r="J6" s="41">
        <f>SUM(H6:I6)</f>
        <v>405.75</v>
      </c>
      <c r="K6" s="41">
        <f>H6-E6</f>
        <v>-68</v>
      </c>
      <c r="L6" s="41"/>
      <c r="M6" s="41">
        <f t="shared" ref="M6" si="0">J6-G6</f>
        <v>-68</v>
      </c>
    </row>
    <row r="7" spans="1:13" ht="66" customHeight="1">
      <c r="A7" s="25"/>
      <c r="B7" s="63" t="s">
        <v>55</v>
      </c>
      <c r="C7" s="58" t="s">
        <v>31</v>
      </c>
      <c r="D7" s="63" t="s">
        <v>66</v>
      </c>
      <c r="E7" s="61">
        <v>99.25</v>
      </c>
      <c r="F7" s="41"/>
      <c r="G7" s="41">
        <f t="shared" ref="G7:G8" si="1">SUM(E7:F7)</f>
        <v>99.25</v>
      </c>
      <c r="H7" s="41">
        <v>81.5</v>
      </c>
      <c r="I7" s="52"/>
      <c r="J7" s="41">
        <f t="shared" ref="J7:J8" si="2">SUM(H7:I7)</f>
        <v>81.5</v>
      </c>
      <c r="K7" s="41">
        <f t="shared" ref="K7:K8" si="3">H7-E7</f>
        <v>-17.75</v>
      </c>
      <c r="L7" s="41"/>
      <c r="M7" s="41">
        <f t="shared" ref="M7:M8" si="4">J7-G7</f>
        <v>-17.75</v>
      </c>
    </row>
    <row r="8" spans="1:13" ht="70.5" customHeight="1">
      <c r="A8" s="25"/>
      <c r="B8" s="63" t="s">
        <v>56</v>
      </c>
      <c r="C8" s="58" t="s">
        <v>31</v>
      </c>
      <c r="D8" s="63" t="s">
        <v>74</v>
      </c>
      <c r="E8" s="61">
        <f>34.75+21.25+18.25</f>
        <v>74.25</v>
      </c>
      <c r="F8" s="41"/>
      <c r="G8" s="41">
        <f t="shared" si="1"/>
        <v>74.25</v>
      </c>
      <c r="H8" s="41">
        <f>17+31.75+20-2</f>
        <v>66.75</v>
      </c>
      <c r="I8" s="52"/>
      <c r="J8" s="41">
        <f t="shared" si="2"/>
        <v>66.75</v>
      </c>
      <c r="K8" s="41">
        <f t="shared" si="3"/>
        <v>-7.5</v>
      </c>
      <c r="L8" s="41"/>
      <c r="M8" s="41">
        <f t="shared" si="4"/>
        <v>-7.5</v>
      </c>
    </row>
    <row r="9" spans="1:13" ht="24.75" customHeight="1">
      <c r="A9" s="25"/>
      <c r="B9" s="95" t="s">
        <v>28</v>
      </c>
      <c r="C9" s="96"/>
      <c r="D9" s="96"/>
      <c r="E9" s="96"/>
      <c r="F9" s="96"/>
      <c r="G9" s="96"/>
      <c r="H9" s="96"/>
      <c r="I9" s="96"/>
      <c r="J9" s="96"/>
      <c r="K9" s="96"/>
      <c r="L9" s="96"/>
      <c r="M9" s="97"/>
    </row>
    <row r="10" spans="1:13" ht="148.5" customHeight="1">
      <c r="A10" s="25"/>
      <c r="B10" s="104" t="s">
        <v>71</v>
      </c>
      <c r="C10" s="105"/>
      <c r="D10" s="105"/>
      <c r="E10" s="105"/>
      <c r="F10" s="105"/>
      <c r="G10" s="105"/>
      <c r="H10" s="105"/>
      <c r="I10" s="105"/>
      <c r="J10" s="105"/>
      <c r="K10" s="105"/>
      <c r="L10" s="105"/>
      <c r="M10" s="106"/>
    </row>
    <row r="11" spans="1:13" ht="24.75" customHeight="1">
      <c r="A11" s="25">
        <v>2</v>
      </c>
      <c r="B11" s="26" t="s">
        <v>23</v>
      </c>
      <c r="C11" s="28"/>
      <c r="D11" s="25"/>
      <c r="E11" s="27"/>
      <c r="F11" s="48"/>
      <c r="G11" s="48"/>
      <c r="H11" s="30"/>
      <c r="I11" s="30"/>
      <c r="J11" s="30"/>
      <c r="K11" s="30"/>
      <c r="L11" s="23"/>
      <c r="M11" s="23"/>
    </row>
    <row r="12" spans="1:13" ht="61.5" customHeight="1">
      <c r="A12" s="25"/>
      <c r="B12" s="63" t="s">
        <v>57</v>
      </c>
      <c r="C12" s="58" t="s">
        <v>58</v>
      </c>
      <c r="D12" s="63" t="s">
        <v>67</v>
      </c>
      <c r="E12" s="62">
        <v>107127</v>
      </c>
      <c r="F12" s="42"/>
      <c r="G12" s="43">
        <f>SUM(E12:F12)</f>
        <v>107127</v>
      </c>
      <c r="H12" s="62">
        <v>107127</v>
      </c>
      <c r="I12" s="42"/>
      <c r="J12" s="43">
        <f>SUM(H12:I12)</f>
        <v>107127</v>
      </c>
      <c r="K12" s="41">
        <f t="shared" ref="K12" si="5">H12-E12</f>
        <v>0</v>
      </c>
      <c r="L12" s="41"/>
      <c r="M12" s="41">
        <f t="shared" ref="M12" si="6">J12-G12</f>
        <v>0</v>
      </c>
    </row>
    <row r="13" spans="1:13" ht="58.5" customHeight="1">
      <c r="A13" s="25"/>
      <c r="B13" s="63" t="s">
        <v>69</v>
      </c>
      <c r="C13" s="58" t="s">
        <v>58</v>
      </c>
      <c r="D13" s="64" t="s">
        <v>68</v>
      </c>
      <c r="E13" s="61">
        <v>477154</v>
      </c>
      <c r="F13" s="42"/>
      <c r="G13" s="42">
        <f>SUM(E13:F13)</f>
        <v>477154</v>
      </c>
      <c r="H13" s="45">
        <f>381061+61921</f>
        <v>442982</v>
      </c>
      <c r="I13" s="45"/>
      <c r="J13" s="43">
        <f>SUM(H13:I13)</f>
        <v>442982</v>
      </c>
      <c r="K13" s="41">
        <f t="shared" ref="K13" si="7">H13-E13</f>
        <v>-34172</v>
      </c>
      <c r="L13" s="41"/>
      <c r="M13" s="41">
        <f t="shared" ref="M13" si="8">J13-G13</f>
        <v>-34172</v>
      </c>
    </row>
    <row r="14" spans="1:13" s="54" customFormat="1" ht="21.75" customHeight="1">
      <c r="A14" s="25"/>
      <c r="B14" s="95" t="s">
        <v>28</v>
      </c>
      <c r="C14" s="96"/>
      <c r="D14" s="96"/>
      <c r="E14" s="96"/>
      <c r="F14" s="96"/>
      <c r="G14" s="96"/>
      <c r="H14" s="96"/>
      <c r="I14" s="96"/>
      <c r="J14" s="96"/>
      <c r="K14" s="96"/>
      <c r="L14" s="96"/>
      <c r="M14" s="97"/>
    </row>
    <row r="15" spans="1:13" ht="55.5" customHeight="1">
      <c r="A15" s="25"/>
      <c r="B15" s="68" t="s">
        <v>76</v>
      </c>
      <c r="C15" s="69"/>
      <c r="D15" s="69"/>
      <c r="E15" s="69"/>
      <c r="F15" s="69"/>
      <c r="G15" s="69"/>
      <c r="H15" s="69"/>
      <c r="I15" s="69"/>
      <c r="J15" s="69"/>
      <c r="K15" s="69"/>
      <c r="L15" s="69"/>
      <c r="M15" s="70"/>
    </row>
    <row r="16" spans="1:13" ht="24.75" customHeight="1">
      <c r="A16" s="25">
        <v>3</v>
      </c>
      <c r="B16" s="26" t="s">
        <v>24</v>
      </c>
      <c r="C16" s="28"/>
      <c r="D16" s="25"/>
      <c r="E16" s="28"/>
      <c r="F16" s="50"/>
      <c r="G16" s="50"/>
      <c r="H16" s="30"/>
      <c r="I16" s="30"/>
      <c r="J16" s="30"/>
      <c r="K16" s="30"/>
      <c r="L16" s="23"/>
      <c r="M16" s="23"/>
    </row>
    <row r="17" spans="1:13" ht="67.5" customHeight="1">
      <c r="A17" s="25"/>
      <c r="B17" s="63" t="s">
        <v>59</v>
      </c>
      <c r="C17" s="58" t="s">
        <v>58</v>
      </c>
      <c r="D17" s="63" t="s">
        <v>60</v>
      </c>
      <c r="E17" s="62">
        <f>E12/E8</f>
        <v>1442.7878787878788</v>
      </c>
      <c r="F17" s="43"/>
      <c r="G17" s="62">
        <f>G12/G8</f>
        <v>1442.7878787878788</v>
      </c>
      <c r="H17" s="62">
        <f>H12/H8</f>
        <v>1604.8988764044943</v>
      </c>
      <c r="I17" s="43"/>
      <c r="J17" s="62">
        <f>J12/J8</f>
        <v>1604.8988764044943</v>
      </c>
      <c r="K17" s="41">
        <f t="shared" ref="K17" si="9">H17-E17</f>
        <v>162.11099761661558</v>
      </c>
      <c r="L17" s="41"/>
      <c r="M17" s="41">
        <f t="shared" ref="M17" si="10">J17-G17</f>
        <v>162.11099761661558</v>
      </c>
    </row>
    <row r="18" spans="1:13" ht="70.5" customHeight="1">
      <c r="A18" s="25"/>
      <c r="B18" s="63" t="s">
        <v>61</v>
      </c>
      <c r="C18" s="58" t="s">
        <v>31</v>
      </c>
      <c r="D18" s="63" t="s">
        <v>62</v>
      </c>
      <c r="E18" s="62">
        <f>E13/E7</f>
        <v>4807.5969773299748</v>
      </c>
      <c r="F18" s="43"/>
      <c r="G18" s="62">
        <f>G13/G7</f>
        <v>4807.5969773299748</v>
      </c>
      <c r="H18" s="62">
        <f>H13/H7</f>
        <v>5435.3619631901838</v>
      </c>
      <c r="I18" s="43"/>
      <c r="J18" s="62">
        <f>J13/J7</f>
        <v>5435.3619631901838</v>
      </c>
      <c r="K18" s="41">
        <f t="shared" ref="K18" si="11">H18-E18</f>
        <v>627.76498586020898</v>
      </c>
      <c r="L18" s="41"/>
      <c r="M18" s="41">
        <f t="shared" ref="M18" si="12">J18-G18</f>
        <v>627.76498586020898</v>
      </c>
    </row>
    <row r="19" spans="1:13" ht="28.5" customHeight="1">
      <c r="A19" s="25"/>
      <c r="B19" s="95" t="s">
        <v>28</v>
      </c>
      <c r="C19" s="96"/>
      <c r="D19" s="96"/>
      <c r="E19" s="96"/>
      <c r="F19" s="96"/>
      <c r="G19" s="96"/>
      <c r="H19" s="96"/>
      <c r="I19" s="96"/>
      <c r="J19" s="96"/>
      <c r="K19" s="96"/>
      <c r="L19" s="96"/>
      <c r="M19" s="97"/>
    </row>
    <row r="20" spans="1:13" ht="28.5" customHeight="1">
      <c r="A20" s="25"/>
      <c r="B20" s="98" t="s">
        <v>70</v>
      </c>
      <c r="C20" s="99"/>
      <c r="D20" s="99"/>
      <c r="E20" s="99"/>
      <c r="F20" s="99"/>
      <c r="G20" s="99"/>
      <c r="H20" s="99"/>
      <c r="I20" s="99"/>
      <c r="J20" s="99"/>
      <c r="K20" s="99"/>
      <c r="L20" s="99"/>
      <c r="M20" s="100"/>
    </row>
    <row r="21" spans="1:13" ht="25.5" customHeight="1">
      <c r="A21" s="31">
        <v>4</v>
      </c>
      <c r="B21" s="26" t="s">
        <v>25</v>
      </c>
      <c r="C21" s="28"/>
      <c r="D21" s="25"/>
      <c r="E21" s="28"/>
      <c r="F21" s="50"/>
      <c r="G21" s="50"/>
      <c r="H21" s="30"/>
      <c r="I21" s="30"/>
      <c r="J21" s="30"/>
      <c r="K21" s="30"/>
      <c r="L21" s="23"/>
      <c r="M21" s="23"/>
    </row>
    <row r="22" spans="1:13" ht="45.75" customHeight="1">
      <c r="A22" s="25"/>
      <c r="B22" s="63" t="s">
        <v>63</v>
      </c>
      <c r="C22" s="58" t="s">
        <v>26</v>
      </c>
      <c r="D22" s="63" t="s">
        <v>64</v>
      </c>
      <c r="E22" s="61">
        <v>61</v>
      </c>
      <c r="F22" s="44"/>
      <c r="G22" s="61">
        <v>61</v>
      </c>
      <c r="H22" s="44">
        <v>62.5</v>
      </c>
      <c r="I22" s="44"/>
      <c r="J22" s="44">
        <v>62.5</v>
      </c>
      <c r="K22" s="41">
        <f t="shared" ref="K22" si="13">H22-E22</f>
        <v>1.5</v>
      </c>
      <c r="L22" s="41"/>
      <c r="M22" s="41">
        <f t="shared" ref="M22" si="14">J22-G22</f>
        <v>1.5</v>
      </c>
    </row>
    <row r="23" spans="1:13" ht="25.5" customHeight="1">
      <c r="A23" s="32"/>
      <c r="B23" s="101" t="s">
        <v>28</v>
      </c>
      <c r="C23" s="102"/>
      <c r="D23" s="102"/>
      <c r="E23" s="102"/>
      <c r="F23" s="102"/>
      <c r="G23" s="102"/>
      <c r="H23" s="102"/>
      <c r="I23" s="102"/>
      <c r="J23" s="102"/>
      <c r="K23" s="102"/>
      <c r="L23" s="102"/>
      <c r="M23" s="103"/>
    </row>
    <row r="24" spans="1:13" ht="30.75" customHeight="1">
      <c r="A24" s="32"/>
      <c r="B24" s="107" t="s">
        <v>75</v>
      </c>
      <c r="C24" s="108"/>
      <c r="D24" s="108"/>
      <c r="E24" s="108"/>
      <c r="F24" s="108"/>
      <c r="G24" s="108"/>
      <c r="H24" s="108"/>
      <c r="I24" s="108"/>
      <c r="J24" s="108"/>
      <c r="K24" s="108"/>
      <c r="L24" s="108"/>
      <c r="M24" s="109"/>
    </row>
    <row r="25" spans="1:13">
      <c r="A25" s="23"/>
      <c r="B25" s="101" t="s">
        <v>29</v>
      </c>
      <c r="C25" s="102"/>
      <c r="D25" s="102"/>
      <c r="E25" s="102"/>
      <c r="F25" s="102"/>
      <c r="G25" s="102"/>
      <c r="H25" s="102"/>
      <c r="I25" s="102"/>
      <c r="J25" s="102"/>
      <c r="K25" s="102"/>
      <c r="L25" s="102"/>
      <c r="M25" s="103"/>
    </row>
    <row r="26" spans="1:13" ht="182.25" customHeight="1">
      <c r="A26" s="23"/>
      <c r="B26" s="86" t="s">
        <v>77</v>
      </c>
      <c r="C26" s="87"/>
      <c r="D26" s="87"/>
      <c r="E26" s="87"/>
      <c r="F26" s="87"/>
      <c r="G26" s="87"/>
      <c r="H26" s="87"/>
      <c r="I26" s="87"/>
      <c r="J26" s="87"/>
      <c r="K26" s="87"/>
      <c r="L26" s="87"/>
      <c r="M26" s="88"/>
    </row>
    <row r="27" spans="1:13" ht="25.5" customHeight="1"/>
    <row r="28" spans="1:13" ht="18.75">
      <c r="B28" s="8" t="s">
        <v>7</v>
      </c>
      <c r="F28" s="9" t="s">
        <v>8</v>
      </c>
      <c r="I28" s="10" t="s">
        <v>9</v>
      </c>
      <c r="J28" s="5"/>
    </row>
    <row r="29" spans="1:13">
      <c r="G29" s="11" t="s">
        <v>10</v>
      </c>
      <c r="I29" s="11" t="s">
        <v>11</v>
      </c>
    </row>
    <row r="30" spans="1:13" ht="18.75">
      <c r="B30" s="12"/>
    </row>
    <row r="31" spans="1:13" ht="37.5" customHeight="1">
      <c r="B31" s="85" t="s">
        <v>49</v>
      </c>
      <c r="C31" s="85"/>
      <c r="D31" s="85"/>
      <c r="E31" s="34"/>
      <c r="F31" s="9" t="s">
        <v>8</v>
      </c>
      <c r="I31" s="57" t="s">
        <v>30</v>
      </c>
    </row>
    <row r="32" spans="1:13" ht="18.75">
      <c r="B32" s="12"/>
      <c r="G32" s="11" t="s">
        <v>10</v>
      </c>
      <c r="I32" s="11" t="s">
        <v>11</v>
      </c>
    </row>
  </sheetData>
  <mergeCells count="14">
    <mergeCell ref="B31:D31"/>
    <mergeCell ref="B26:M26"/>
    <mergeCell ref="E2:G2"/>
    <mergeCell ref="H2:J2"/>
    <mergeCell ref="K2:M2"/>
    <mergeCell ref="B9:M9"/>
    <mergeCell ref="B15:M15"/>
    <mergeCell ref="B19:M19"/>
    <mergeCell ref="B20:M20"/>
    <mergeCell ref="B24:M24"/>
    <mergeCell ref="B23:M23"/>
    <mergeCell ref="B25:M25"/>
    <mergeCell ref="B10:M10"/>
    <mergeCell ref="B14:M14"/>
  </mergeCells>
  <pageMargins left="0.39370078740157483" right="0.39370078740157483" top="0.98425196850393704" bottom="0.39370078740157483"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5-6</vt:lpstr>
      <vt:lpstr>7</vt:lpstr>
      <vt:lpstr>'7'!Заголовки_для_печати</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2019-02-01T13:51:58Z</dcterms:modified>
</cp:coreProperties>
</file>